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84" sheetId="1" r:id="rId1"/>
  </sheets>
  <definedNames>
    <definedName name="_xlnm.Print_Area" localSheetId="0">КПК0116084!$A$1:$BQ$79</definedName>
  </definedNames>
  <calcPr calcId="144525"/>
</workbook>
</file>

<file path=xl/calcChain.xml><?xml version="1.0" encoding="utf-8"?>
<calcChain xmlns="http://schemas.openxmlformats.org/spreadsheetml/2006/main">
  <c r="BG54" i="1" l="1"/>
  <c r="BG53" i="1"/>
  <c r="BB54" i="1"/>
  <c r="AW54" i="1"/>
  <c r="BB53" i="1"/>
  <c r="AW53" i="1"/>
  <c r="BH68" i="1"/>
  <c r="BC68" i="1"/>
  <c r="BM68" i="1" s="1"/>
  <c r="AX68" i="1"/>
  <c r="AI68" i="1"/>
  <c r="BH66" i="1"/>
  <c r="BC66" i="1"/>
  <c r="BM66" i="1" s="1"/>
  <c r="AX66" i="1"/>
  <c r="AI66" i="1"/>
  <c r="BH64" i="1"/>
  <c r="BC64" i="1"/>
  <c r="BM64" i="1" s="1"/>
  <c r="AX64" i="1"/>
  <c r="AI64" i="1"/>
  <c r="BH63" i="1"/>
  <c r="BC63" i="1"/>
  <c r="BM63" i="1" s="1"/>
  <c r="AX63" i="1"/>
  <c r="AI63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<sst xmlns="http://schemas.openxmlformats.org/spreadsheetml/2006/main" count="156" uniqueCount="88">
  <si>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</si>
  <si>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</si>
  <si>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</si>
  <si>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</si>
  <si>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</si>
  <si>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</si>
  <si>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</si>
  <si>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</si>
  <si>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</si>
  <si>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</si>
  <si>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</si>
  <si>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</si>
  <si>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</si>
  <si>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</si>
  <si>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</si>
  <si>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</si>
  <si>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</si>
  <si>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</si>
  <si>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</si>
  <si>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</si>
  <si>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</si>
  <si>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</si>
  <si>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</si>
  <si>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</si>
  <si>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</si>
  <si>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</si>
  <si>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</si>
  <si>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</si>
  <si>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</si>
  <si>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</si>
  <si>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</si>
  <si>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</si>
  <si>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</si>
  <si>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</si>
  <si>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</si>
  <si>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</si>
  <si>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</si>
  <si>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</si>
  <si>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</si>
  <si>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</si>
  <si>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</si>
  <si>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</si>
  <si>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</si>
  <si>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</si>
  <si>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</si>
  <si>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</si>
  <si>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</si>
  <si>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</si>
  <si>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</si>
  <si>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</si>
  <si>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</si>
  <si>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</si>
  <si>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</si>
  <si>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</si>
  <si>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</si>
  <si>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</si>
  <si>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</si>
  <si>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</si>
  <si>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</si>
  <si>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</si>
  <si>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</si>
  <si>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</si>
  <si>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 xml:space="preserve"> Здійснення виплат, пов`язаних з наданням та обслуговуванням пільгових довгострокових кредитів, наданих на будівництво (придбання) житла</t>
  </si>
  <si>
    <t>Здійснення виплат, пов'язаних з наданням та обслуговуванням пільгових довгострокових кредитів, наданих на будівництво (придбання) житла</t>
  </si>
  <si>
    <t>УСЬОГО</t>
  </si>
  <si>
    <t>Усього</t>
  </si>
  <si>
    <t>Затрат</t>
  </si>
  <si>
    <t/>
  </si>
  <si>
    <t>Кількість громадян, які перебувають на обліку</t>
  </si>
  <si>
    <t>осіб</t>
  </si>
  <si>
    <t>кількість укладених договорів, за якими погашають відсотки</t>
  </si>
  <si>
    <t>од.</t>
  </si>
  <si>
    <t>Продукту</t>
  </si>
  <si>
    <t>кількість укладених договорів, за якими планується здійснювати обслуговування кредитів</t>
  </si>
  <si>
    <t>Ефективності</t>
  </si>
  <si>
    <t>середні витрати на обслуговування одного кредитного договору</t>
  </si>
  <si>
    <t>забезпечення можливості будівництва та придбання житла окремим категоріями громадян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</si>
  <si>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</si>
  <si>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</si>
  <si>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</si>
  <si>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</si>
  <si>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</si>
  <si>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</si>
  <si>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</si>
  <si>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</si>
  <si>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0110000</t>
  </si>
  <si>
    <t>0610</t>
  </si>
  <si>
    <t>Програма жилового кредитування Ічнянської міської ради на 2019-2023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</si>
</sst>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9"/>
  <sheetViews>
    <sheetView tabSelected="1" topLeftCell="A37" zoomScaleNormal="100" workbookViewId="0">
      <selection activeCell="BG55" sqref="BG5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 x14ac:dyDescent="0.2">
      <c r="A11" s="68" t="s">
        <v>43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 x14ac:dyDescent="0.2">
      <c r="A12" s="68" t="s">
        <v>82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9" t="s">
        <v>11</v>
      </c>
      <c r="B14" s="69"/>
      <c r="C14" s="14"/>
      <c r="D14" s="95" t="s">
        <v>77</v>
      </c>
      <c r="E14" s="61"/>
      <c r="F14" s="61"/>
      <c r="G14" s="61"/>
      <c r="H14" s="61"/>
      <c r="I14" s="61"/>
      <c r="J14" s="61"/>
      <c r="K14" s="14"/>
      <c r="L14" s="93" t="s">
        <v>78</v>
      </c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</row>
    <row r="15" spans="1:64" ht="15.95" customHeight="1" x14ac:dyDescent="0.2">
      <c r="A15" s="12"/>
      <c r="B15" s="12"/>
      <c r="C15" s="12"/>
      <c r="D15" s="70" t="s">
        <v>40</v>
      </c>
      <c r="E15" s="70"/>
      <c r="F15" s="70"/>
      <c r="G15" s="70"/>
      <c r="H15" s="70"/>
      <c r="I15" s="70"/>
      <c r="J15" s="70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9" t="s">
        <v>41</v>
      </c>
      <c r="B17" s="69"/>
      <c r="C17" s="14"/>
      <c r="D17" s="95" t="s">
        <v>85</v>
      </c>
      <c r="E17" s="61"/>
      <c r="F17" s="61"/>
      <c r="G17" s="61"/>
      <c r="H17" s="61"/>
      <c r="I17" s="61"/>
      <c r="J17" s="61"/>
      <c r="K17" s="14"/>
      <c r="L17" s="93" t="s">
        <v>78</v>
      </c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</row>
    <row r="18" spans="1:79" ht="15.95" customHeight="1" x14ac:dyDescent="0.2">
      <c r="A18" s="12"/>
      <c r="B18" s="12"/>
      <c r="C18" s="12"/>
      <c r="D18" s="70" t="s">
        <v>40</v>
      </c>
      <c r="E18" s="70"/>
      <c r="F18" s="70"/>
      <c r="G18" s="70"/>
      <c r="H18" s="70"/>
      <c r="I18" s="70"/>
      <c r="J18" s="70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1.5" customHeight="1" x14ac:dyDescent="0.2">
      <c r="A20" s="69" t="s">
        <v>42</v>
      </c>
      <c r="B20" s="69"/>
      <c r="C20" s="14"/>
      <c r="D20" s="95" t="s">
        <v>83</v>
      </c>
      <c r="E20" s="61"/>
      <c r="F20" s="61"/>
      <c r="G20" s="61"/>
      <c r="H20" s="61"/>
      <c r="I20" s="61"/>
      <c r="J20" s="61"/>
      <c r="K20" s="14"/>
      <c r="L20" s="95" t="s">
        <v>86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3" t="s">
        <v>84</v>
      </c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3" t="s">
        <v>76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71" t="s">
        <v>62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47.25" customHeight="1" x14ac:dyDescent="0.2">
      <c r="A44" s="31">
        <v>1</v>
      </c>
      <c r="B44" s="31"/>
      <c r="C44" s="74" t="s">
        <v>63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51">
        <v>6000</v>
      </c>
      <c r="AB44" s="51"/>
      <c r="AC44" s="51"/>
      <c r="AD44" s="51"/>
      <c r="AE44" s="51"/>
      <c r="AF44" s="51">
        <v>0</v>
      </c>
      <c r="AG44" s="51"/>
      <c r="AH44" s="51"/>
      <c r="AI44" s="51"/>
      <c r="AJ44" s="51"/>
      <c r="AK44" s="51">
        <f>AA44+AF44</f>
        <v>6000</v>
      </c>
      <c r="AL44" s="51"/>
      <c r="AM44" s="51"/>
      <c r="AN44" s="51"/>
      <c r="AO44" s="51"/>
      <c r="AP44" s="51">
        <v>6000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6000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s="81" customFormat="1" ht="15.75" x14ac:dyDescent="0.2">
      <c r="A45" s="77"/>
      <c r="B45" s="77"/>
      <c r="C45" s="78" t="s">
        <v>64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80"/>
      <c r="AA45" s="48">
        <v>6000</v>
      </c>
      <c r="AB45" s="48"/>
      <c r="AC45" s="48"/>
      <c r="AD45" s="48"/>
      <c r="AE45" s="48"/>
      <c r="AF45" s="48">
        <v>0</v>
      </c>
      <c r="AG45" s="48"/>
      <c r="AH45" s="48"/>
      <c r="AI45" s="48"/>
      <c r="AJ45" s="48"/>
      <c r="AK45" s="48">
        <f>AA45+AF45</f>
        <v>6000</v>
      </c>
      <c r="AL45" s="48"/>
      <c r="AM45" s="48"/>
      <c r="AN45" s="48"/>
      <c r="AO45" s="48"/>
      <c r="AP45" s="48">
        <v>6000</v>
      </c>
      <c r="AQ45" s="48"/>
      <c r="AR45" s="48"/>
      <c r="AS45" s="48"/>
      <c r="AT45" s="48"/>
      <c r="AU45" s="48">
        <v>0</v>
      </c>
      <c r="AV45" s="48"/>
      <c r="AW45" s="48"/>
      <c r="AX45" s="48"/>
      <c r="AY45" s="48"/>
      <c r="AZ45" s="48">
        <f>AP45+AU45</f>
        <v>6000</v>
      </c>
      <c r="BA45" s="48"/>
      <c r="BB45" s="48"/>
      <c r="BC45" s="48"/>
      <c r="BD45" s="48">
        <f>AP45-AA45</f>
        <v>0</v>
      </c>
      <c r="BE45" s="48"/>
      <c r="BF45" s="48"/>
      <c r="BG45" s="48"/>
      <c r="BH45" s="48"/>
      <c r="BI45" s="48">
        <f>AU45-AF45</f>
        <v>0</v>
      </c>
      <c r="BJ45" s="48"/>
      <c r="BK45" s="48"/>
      <c r="BL45" s="48"/>
      <c r="BM45" s="48"/>
      <c r="BN45" s="48">
        <f>BD45+BI45</f>
        <v>0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81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57">
        <v>9</v>
      </c>
      <c r="BC51" s="57"/>
      <c r="BD51" s="57"/>
      <c r="BE51" s="57"/>
      <c r="BF51" s="57"/>
      <c r="BG51" s="57">
        <v>10</v>
      </c>
      <c r="BH51" s="57"/>
      <c r="BI51" s="57"/>
      <c r="BJ51" s="57"/>
      <c r="BK51" s="57"/>
      <c r="BL51" s="57"/>
      <c r="BM51" s="6"/>
      <c r="BN51" s="6"/>
      <c r="BO51" s="6"/>
      <c r="BP51" s="6"/>
      <c r="BQ51" s="6"/>
    </row>
    <row r="52" spans="1:79" ht="18" hidden="1" customHeight="1" x14ac:dyDescent="0.2">
      <c r="A52" s="52" t="s">
        <v>19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47" t="s">
        <v>15</v>
      </c>
      <c r="R52" s="47"/>
      <c r="S52" s="47"/>
      <c r="T52" s="47"/>
      <c r="U52" s="47"/>
      <c r="V52" s="47" t="s">
        <v>14</v>
      </c>
      <c r="W52" s="47"/>
      <c r="X52" s="47"/>
      <c r="Y52" s="47"/>
      <c r="Z52" s="47"/>
      <c r="AA52" s="38" t="s">
        <v>21</v>
      </c>
      <c r="AB52" s="43"/>
      <c r="AC52" s="43"/>
      <c r="AD52" s="43"/>
      <c r="AE52" s="43"/>
      <c r="AF52" s="43"/>
      <c r="AG52" s="47" t="s">
        <v>16</v>
      </c>
      <c r="AH52" s="47"/>
      <c r="AI52" s="47"/>
      <c r="AJ52" s="47"/>
      <c r="AK52" s="47"/>
      <c r="AL52" s="47" t="s">
        <v>17</v>
      </c>
      <c r="AM52" s="47"/>
      <c r="AN52" s="47"/>
      <c r="AO52" s="47"/>
      <c r="AP52" s="47"/>
      <c r="AQ52" s="38" t="s">
        <v>21</v>
      </c>
      <c r="AR52" s="43"/>
      <c r="AS52" s="43"/>
      <c r="AT52" s="43"/>
      <c r="AU52" s="43"/>
      <c r="AV52" s="43"/>
      <c r="AW52" s="65" t="s">
        <v>22</v>
      </c>
      <c r="AX52" s="66"/>
      <c r="AY52" s="66"/>
      <c r="AZ52" s="66"/>
      <c r="BA52" s="67"/>
      <c r="BB52" s="65" t="s">
        <v>22</v>
      </c>
      <c r="BC52" s="66"/>
      <c r="BD52" s="66"/>
      <c r="BE52" s="66"/>
      <c r="BF52" s="67"/>
      <c r="BG52" s="43" t="s">
        <v>21</v>
      </c>
      <c r="BH52" s="43"/>
      <c r="BI52" s="43"/>
      <c r="BJ52" s="43"/>
      <c r="BK52" s="43"/>
      <c r="BL52" s="43"/>
      <c r="BM52" s="7"/>
      <c r="BN52" s="7"/>
      <c r="BO52" s="7"/>
      <c r="BP52" s="7"/>
      <c r="BQ52" s="7"/>
      <c r="CA52" s="1" t="s">
        <v>26</v>
      </c>
    </row>
    <row r="53" spans="1:79" ht="44.25" customHeight="1" x14ac:dyDescent="0.2">
      <c r="A53" s="102" t="s">
        <v>87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4"/>
      <c r="Q53" s="105">
        <v>100000</v>
      </c>
      <c r="R53" s="106"/>
      <c r="S53" s="106"/>
      <c r="T53" s="106"/>
      <c r="U53" s="107"/>
      <c r="V53" s="105">
        <v>0</v>
      </c>
      <c r="W53" s="106"/>
      <c r="X53" s="106"/>
      <c r="Y53" s="106"/>
      <c r="Z53" s="107"/>
      <c r="AA53" s="99">
        <v>100000</v>
      </c>
      <c r="AB53" s="100"/>
      <c r="AC53" s="100"/>
      <c r="AD53" s="100"/>
      <c r="AE53" s="100"/>
      <c r="AF53" s="101"/>
      <c r="AG53" s="105">
        <v>6000</v>
      </c>
      <c r="AH53" s="106"/>
      <c r="AI53" s="106"/>
      <c r="AJ53" s="106"/>
      <c r="AK53" s="107"/>
      <c r="AL53" s="105">
        <v>0</v>
      </c>
      <c r="AM53" s="106"/>
      <c r="AN53" s="106"/>
      <c r="AO53" s="106"/>
      <c r="AP53" s="107"/>
      <c r="AQ53" s="99">
        <v>6000</v>
      </c>
      <c r="AR53" s="100"/>
      <c r="AS53" s="100"/>
      <c r="AT53" s="100"/>
      <c r="AU53" s="100"/>
      <c r="AV53" s="101"/>
      <c r="AW53" s="105">
        <f>AG53-Q53</f>
        <v>-94000</v>
      </c>
      <c r="AX53" s="106"/>
      <c r="AY53" s="106"/>
      <c r="AZ53" s="106"/>
      <c r="BA53" s="107"/>
      <c r="BB53" s="105">
        <f>AL53-V53</f>
        <v>0</v>
      </c>
      <c r="BC53" s="106"/>
      <c r="BD53" s="106"/>
      <c r="BE53" s="106"/>
      <c r="BF53" s="107"/>
      <c r="BG53" s="99">
        <f>AW53+BB53</f>
        <v>-94000</v>
      </c>
      <c r="BH53" s="100"/>
      <c r="BI53" s="100"/>
      <c r="BJ53" s="100"/>
      <c r="BK53" s="100"/>
      <c r="BL53" s="101"/>
      <c r="BM53" s="7"/>
      <c r="BN53" s="7"/>
      <c r="BO53" s="7"/>
      <c r="BP53" s="7"/>
      <c r="BQ53" s="7"/>
    </row>
    <row r="54" spans="1:79" s="81" customFormat="1" ht="15.75" x14ac:dyDescent="0.2">
      <c r="A54" s="82" t="s">
        <v>65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109">
        <v>100000</v>
      </c>
      <c r="R54" s="109"/>
      <c r="S54" s="109"/>
      <c r="T54" s="109"/>
      <c r="U54" s="109"/>
      <c r="V54" s="109">
        <v>0</v>
      </c>
      <c r="W54" s="109"/>
      <c r="X54" s="109"/>
      <c r="Y54" s="109"/>
      <c r="Z54" s="109"/>
      <c r="AA54" s="109">
        <v>100000</v>
      </c>
      <c r="AB54" s="109"/>
      <c r="AC54" s="109"/>
      <c r="AD54" s="109"/>
      <c r="AE54" s="109"/>
      <c r="AF54" s="109"/>
      <c r="AG54" s="109">
        <v>6000</v>
      </c>
      <c r="AH54" s="109"/>
      <c r="AI54" s="109"/>
      <c r="AJ54" s="109"/>
      <c r="AK54" s="109"/>
      <c r="AL54" s="109">
        <v>0</v>
      </c>
      <c r="AM54" s="109"/>
      <c r="AN54" s="109"/>
      <c r="AO54" s="109"/>
      <c r="AP54" s="109"/>
      <c r="AQ54" s="109">
        <v>6000</v>
      </c>
      <c r="AR54" s="109"/>
      <c r="AS54" s="109"/>
      <c r="AT54" s="109"/>
      <c r="AU54" s="109"/>
      <c r="AV54" s="109"/>
      <c r="AW54" s="109">
        <f>AW53</f>
        <v>-94000</v>
      </c>
      <c r="AX54" s="109"/>
      <c r="AY54" s="109"/>
      <c r="AZ54" s="109"/>
      <c r="BA54" s="109"/>
      <c r="BB54" s="109">
        <f>BB53</f>
        <v>0</v>
      </c>
      <c r="BC54" s="109"/>
      <c r="BD54" s="109"/>
      <c r="BE54" s="109"/>
      <c r="BF54" s="109"/>
      <c r="BG54" s="108">
        <f>BG53</f>
        <v>-94000</v>
      </c>
      <c r="BH54" s="108"/>
      <c r="BI54" s="108"/>
      <c r="BJ54" s="108"/>
      <c r="BK54" s="108"/>
      <c r="BL54" s="108"/>
      <c r="BM54" s="83"/>
      <c r="BN54" s="83"/>
      <c r="BO54" s="83"/>
      <c r="BP54" s="83"/>
      <c r="BQ54" s="83"/>
      <c r="CA54" s="81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0" t="s">
        <v>21</v>
      </c>
      <c r="BN61" s="60"/>
      <c r="BO61" s="60"/>
      <c r="BP61" s="60"/>
      <c r="BQ61" s="6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81" customFormat="1" ht="15.75" x14ac:dyDescent="0.2">
      <c r="A62" s="77">
        <v>0</v>
      </c>
      <c r="B62" s="77"/>
      <c r="C62" s="84" t="s">
        <v>66</v>
      </c>
      <c r="D62" s="84"/>
      <c r="E62" s="84"/>
      <c r="F62" s="84"/>
      <c r="G62" s="84"/>
      <c r="H62" s="84"/>
      <c r="I62" s="84"/>
      <c r="J62" s="84" t="s">
        <v>67</v>
      </c>
      <c r="K62" s="84"/>
      <c r="L62" s="84"/>
      <c r="M62" s="84"/>
      <c r="N62" s="84"/>
      <c r="O62" s="84" t="s">
        <v>67</v>
      </c>
      <c r="P62" s="84"/>
      <c r="Q62" s="84"/>
      <c r="R62" s="84"/>
      <c r="S62" s="84"/>
      <c r="T62" s="84"/>
      <c r="U62" s="84"/>
      <c r="V62" s="84"/>
      <c r="W62" s="84"/>
      <c r="X62" s="84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7"/>
      <c r="BS62" s="87"/>
      <c r="BT62" s="87"/>
      <c r="BU62" s="87"/>
      <c r="BV62" s="87"/>
      <c r="BW62" s="87"/>
      <c r="BX62" s="87"/>
      <c r="BY62" s="87"/>
      <c r="BZ62" s="88"/>
      <c r="CA62" s="81" t="s">
        <v>29</v>
      </c>
    </row>
    <row r="63" spans="1:79" ht="38.25" customHeight="1" x14ac:dyDescent="0.2">
      <c r="A63" s="31">
        <v>0</v>
      </c>
      <c r="B63" s="31"/>
      <c r="C63" s="90" t="s">
        <v>68</v>
      </c>
      <c r="D63" s="75"/>
      <c r="E63" s="75"/>
      <c r="F63" s="75"/>
      <c r="G63" s="75"/>
      <c r="H63" s="75"/>
      <c r="I63" s="76"/>
      <c r="J63" s="56" t="s">
        <v>69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91">
        <v>0</v>
      </c>
      <c r="Z63" s="91"/>
      <c r="AA63" s="91"/>
      <c r="AB63" s="91"/>
      <c r="AC63" s="91"/>
      <c r="AD63" s="91">
        <v>0</v>
      </c>
      <c r="AE63" s="91"/>
      <c r="AF63" s="91"/>
      <c r="AG63" s="91"/>
      <c r="AH63" s="91"/>
      <c r="AI63" s="91">
        <f>Y63+AD63</f>
        <v>0</v>
      </c>
      <c r="AJ63" s="91"/>
      <c r="AK63" s="91"/>
      <c r="AL63" s="91"/>
      <c r="AM63" s="91"/>
      <c r="AN63" s="91">
        <v>1</v>
      </c>
      <c r="AO63" s="91"/>
      <c r="AP63" s="91"/>
      <c r="AQ63" s="91"/>
      <c r="AR63" s="91"/>
      <c r="AS63" s="91">
        <v>0</v>
      </c>
      <c r="AT63" s="91"/>
      <c r="AU63" s="91"/>
      <c r="AV63" s="91"/>
      <c r="AW63" s="91"/>
      <c r="AX63" s="92">
        <f>AN63+AS63</f>
        <v>1</v>
      </c>
      <c r="AY63" s="92"/>
      <c r="AZ63" s="92"/>
      <c r="BA63" s="92"/>
      <c r="BB63" s="92"/>
      <c r="BC63" s="92">
        <f>AN63-Y63</f>
        <v>1</v>
      </c>
      <c r="BD63" s="92"/>
      <c r="BE63" s="92"/>
      <c r="BF63" s="92"/>
      <c r="BG63" s="92"/>
      <c r="BH63" s="92">
        <f>AS63-AD63</f>
        <v>0</v>
      </c>
      <c r="BI63" s="92"/>
      <c r="BJ63" s="92"/>
      <c r="BK63" s="92"/>
      <c r="BL63" s="92"/>
      <c r="BM63" s="92">
        <f>BC63+BH63</f>
        <v>1</v>
      </c>
      <c r="BN63" s="92"/>
      <c r="BO63" s="92"/>
      <c r="BP63" s="92"/>
      <c r="BQ63" s="92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38.25" customHeight="1" x14ac:dyDescent="0.2">
      <c r="A64" s="31">
        <v>0</v>
      </c>
      <c r="B64" s="31"/>
      <c r="C64" s="90" t="s">
        <v>70</v>
      </c>
      <c r="D64" s="75"/>
      <c r="E64" s="75"/>
      <c r="F64" s="75"/>
      <c r="G64" s="75"/>
      <c r="H64" s="75"/>
      <c r="I64" s="76"/>
      <c r="J64" s="56" t="s">
        <v>71</v>
      </c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91">
        <v>0</v>
      </c>
      <c r="Z64" s="91"/>
      <c r="AA64" s="91"/>
      <c r="AB64" s="91"/>
      <c r="AC64" s="91"/>
      <c r="AD64" s="91">
        <v>0</v>
      </c>
      <c r="AE64" s="91"/>
      <c r="AF64" s="91"/>
      <c r="AG64" s="91"/>
      <c r="AH64" s="91"/>
      <c r="AI64" s="91">
        <f>Y64+AD64</f>
        <v>0</v>
      </c>
      <c r="AJ64" s="91"/>
      <c r="AK64" s="91"/>
      <c r="AL64" s="91"/>
      <c r="AM64" s="91"/>
      <c r="AN64" s="91">
        <v>1</v>
      </c>
      <c r="AO64" s="91"/>
      <c r="AP64" s="91"/>
      <c r="AQ64" s="91"/>
      <c r="AR64" s="91"/>
      <c r="AS64" s="91">
        <v>0</v>
      </c>
      <c r="AT64" s="91"/>
      <c r="AU64" s="91"/>
      <c r="AV64" s="91"/>
      <c r="AW64" s="91"/>
      <c r="AX64" s="92">
        <f>AN64+AS64</f>
        <v>1</v>
      </c>
      <c r="AY64" s="92"/>
      <c r="AZ64" s="92"/>
      <c r="BA64" s="92"/>
      <c r="BB64" s="92"/>
      <c r="BC64" s="92">
        <f>AN64-Y64</f>
        <v>1</v>
      </c>
      <c r="BD64" s="92"/>
      <c r="BE64" s="92"/>
      <c r="BF64" s="92"/>
      <c r="BG64" s="92"/>
      <c r="BH64" s="92">
        <f>AS64-AD64</f>
        <v>0</v>
      </c>
      <c r="BI64" s="92"/>
      <c r="BJ64" s="92"/>
      <c r="BK64" s="92"/>
      <c r="BL64" s="92"/>
      <c r="BM64" s="92">
        <f>BC64+BH64</f>
        <v>1</v>
      </c>
      <c r="BN64" s="92"/>
      <c r="BO64" s="92"/>
      <c r="BP64" s="92"/>
      <c r="BQ64" s="92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81" customFormat="1" ht="15.75" x14ac:dyDescent="0.2">
      <c r="A65" s="77">
        <v>0</v>
      </c>
      <c r="B65" s="77"/>
      <c r="C65" s="89" t="s">
        <v>72</v>
      </c>
      <c r="D65" s="79"/>
      <c r="E65" s="79"/>
      <c r="F65" s="79"/>
      <c r="G65" s="79"/>
      <c r="H65" s="79"/>
      <c r="I65" s="80"/>
      <c r="J65" s="84" t="s">
        <v>67</v>
      </c>
      <c r="K65" s="84"/>
      <c r="L65" s="84"/>
      <c r="M65" s="84"/>
      <c r="N65" s="84"/>
      <c r="O65" s="84" t="s">
        <v>67</v>
      </c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7"/>
      <c r="BS65" s="87"/>
      <c r="BT65" s="87"/>
      <c r="BU65" s="87"/>
      <c r="BV65" s="87"/>
      <c r="BW65" s="87"/>
      <c r="BX65" s="87"/>
      <c r="BY65" s="87"/>
      <c r="BZ65" s="88"/>
    </row>
    <row r="66" spans="1:78" ht="76.5" customHeight="1" x14ac:dyDescent="0.2">
      <c r="A66" s="31">
        <v>0</v>
      </c>
      <c r="B66" s="31"/>
      <c r="C66" s="90" t="s">
        <v>73</v>
      </c>
      <c r="D66" s="75"/>
      <c r="E66" s="75"/>
      <c r="F66" s="75"/>
      <c r="G66" s="75"/>
      <c r="H66" s="75"/>
      <c r="I66" s="76"/>
      <c r="J66" s="56" t="s">
        <v>71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91">
        <v>0</v>
      </c>
      <c r="Z66" s="91"/>
      <c r="AA66" s="91"/>
      <c r="AB66" s="91"/>
      <c r="AC66" s="91"/>
      <c r="AD66" s="91">
        <v>0</v>
      </c>
      <c r="AE66" s="91"/>
      <c r="AF66" s="91"/>
      <c r="AG66" s="91"/>
      <c r="AH66" s="91"/>
      <c r="AI66" s="91">
        <f>Y66+AD66</f>
        <v>0</v>
      </c>
      <c r="AJ66" s="91"/>
      <c r="AK66" s="91"/>
      <c r="AL66" s="91"/>
      <c r="AM66" s="91"/>
      <c r="AN66" s="91">
        <v>1</v>
      </c>
      <c r="AO66" s="91"/>
      <c r="AP66" s="91"/>
      <c r="AQ66" s="91"/>
      <c r="AR66" s="91"/>
      <c r="AS66" s="91">
        <v>0</v>
      </c>
      <c r="AT66" s="91"/>
      <c r="AU66" s="91"/>
      <c r="AV66" s="91"/>
      <c r="AW66" s="91"/>
      <c r="AX66" s="92">
        <f>AN66+AS66</f>
        <v>1</v>
      </c>
      <c r="AY66" s="92"/>
      <c r="AZ66" s="92"/>
      <c r="BA66" s="92"/>
      <c r="BB66" s="92"/>
      <c r="BC66" s="92">
        <f>AN66-Y66</f>
        <v>1</v>
      </c>
      <c r="BD66" s="92"/>
      <c r="BE66" s="92"/>
      <c r="BF66" s="92"/>
      <c r="BG66" s="92"/>
      <c r="BH66" s="92">
        <f>AS66-AD66</f>
        <v>0</v>
      </c>
      <c r="BI66" s="92"/>
      <c r="BJ66" s="92"/>
      <c r="BK66" s="92"/>
      <c r="BL66" s="92"/>
      <c r="BM66" s="92">
        <f>BC66+BH66</f>
        <v>1</v>
      </c>
      <c r="BN66" s="92"/>
      <c r="BO66" s="92"/>
      <c r="BP66" s="92"/>
      <c r="BQ66" s="92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s="81" customFormat="1" ht="15.75" x14ac:dyDescent="0.2">
      <c r="A67" s="77">
        <v>0</v>
      </c>
      <c r="B67" s="77"/>
      <c r="C67" s="89" t="s">
        <v>74</v>
      </c>
      <c r="D67" s="79"/>
      <c r="E67" s="79"/>
      <c r="F67" s="79"/>
      <c r="G67" s="79"/>
      <c r="H67" s="79"/>
      <c r="I67" s="80"/>
      <c r="J67" s="84" t="s">
        <v>67</v>
      </c>
      <c r="K67" s="84"/>
      <c r="L67" s="84"/>
      <c r="M67" s="84"/>
      <c r="N67" s="84"/>
      <c r="O67" s="84" t="s">
        <v>67</v>
      </c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7"/>
      <c r="BS67" s="87"/>
      <c r="BT67" s="87"/>
      <c r="BU67" s="87"/>
      <c r="BV67" s="87"/>
      <c r="BW67" s="87"/>
      <c r="BX67" s="87"/>
      <c r="BY67" s="87"/>
      <c r="BZ67" s="88"/>
    </row>
    <row r="68" spans="1:78" ht="38.25" customHeight="1" x14ac:dyDescent="0.2">
      <c r="A68" s="31">
        <v>0</v>
      </c>
      <c r="B68" s="31"/>
      <c r="C68" s="90" t="s">
        <v>75</v>
      </c>
      <c r="D68" s="75"/>
      <c r="E68" s="75"/>
      <c r="F68" s="75"/>
      <c r="G68" s="75"/>
      <c r="H68" s="75"/>
      <c r="I68" s="76"/>
      <c r="J68" s="56" t="s">
        <v>71</v>
      </c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91">
        <v>0</v>
      </c>
      <c r="Z68" s="91"/>
      <c r="AA68" s="91"/>
      <c r="AB68" s="91"/>
      <c r="AC68" s="91"/>
      <c r="AD68" s="91">
        <v>0</v>
      </c>
      <c r="AE68" s="91"/>
      <c r="AF68" s="91"/>
      <c r="AG68" s="91"/>
      <c r="AH68" s="91"/>
      <c r="AI68" s="91">
        <f>Y68+AD68</f>
        <v>0</v>
      </c>
      <c r="AJ68" s="91"/>
      <c r="AK68" s="91"/>
      <c r="AL68" s="91"/>
      <c r="AM68" s="91"/>
      <c r="AN68" s="91">
        <v>100</v>
      </c>
      <c r="AO68" s="91"/>
      <c r="AP68" s="91"/>
      <c r="AQ68" s="91"/>
      <c r="AR68" s="91"/>
      <c r="AS68" s="91">
        <v>0</v>
      </c>
      <c r="AT68" s="91"/>
      <c r="AU68" s="91"/>
      <c r="AV68" s="91"/>
      <c r="AW68" s="91"/>
      <c r="AX68" s="92">
        <f>AN68+AS68</f>
        <v>100</v>
      </c>
      <c r="AY68" s="92"/>
      <c r="AZ68" s="92"/>
      <c r="BA68" s="92"/>
      <c r="BB68" s="92"/>
      <c r="BC68" s="92">
        <f>AN68-Y68</f>
        <v>100</v>
      </c>
      <c r="BD68" s="92"/>
      <c r="BE68" s="92"/>
      <c r="BF68" s="92"/>
      <c r="BG68" s="92"/>
      <c r="BH68" s="92">
        <f>AS68-AD68</f>
        <v>0</v>
      </c>
      <c r="BI68" s="92"/>
      <c r="BJ68" s="92"/>
      <c r="BK68" s="92"/>
      <c r="BL68" s="92"/>
      <c r="BM68" s="92">
        <f>BC68+BH68</f>
        <v>100</v>
      </c>
      <c r="BN68" s="92"/>
      <c r="BO68" s="92"/>
      <c r="BP68" s="92"/>
      <c r="BQ68" s="92"/>
      <c r="BR68" s="10"/>
      <c r="BS68" s="10"/>
      <c r="BT68" s="10"/>
      <c r="BU68" s="10"/>
      <c r="BV68" s="10"/>
      <c r="BW68" s="10"/>
      <c r="BX68" s="10"/>
      <c r="BY68" s="10"/>
      <c r="BZ68" s="8"/>
    </row>
    <row r="70" spans="1:78" ht="15.95" customHeight="1" x14ac:dyDescent="0.2">
      <c r="A70" s="18" t="s">
        <v>56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</row>
    <row r="71" spans="1:78" ht="15.9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</row>
    <row r="72" spans="1:78" ht="15.9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</row>
    <row r="73" spans="1:78" ht="15.95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78" ht="42" customHeight="1" x14ac:dyDescent="0.2">
      <c r="A74" s="96" t="s">
        <v>79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3"/>
      <c r="AO74" s="3"/>
      <c r="AP74" s="98" t="s">
        <v>80</v>
      </c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</row>
    <row r="75" spans="1:78" x14ac:dyDescent="0.2">
      <c r="W75" s="53" t="s">
        <v>12</v>
      </c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4"/>
      <c r="AO75" s="4"/>
      <c r="AP75" s="53" t="s">
        <v>13</v>
      </c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8" spans="1:78" ht="15.95" customHeight="1" x14ac:dyDescent="0.2">
      <c r="A78" s="96" t="s">
        <v>79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3"/>
      <c r="AO78" s="3"/>
      <c r="AP78" s="98" t="s">
        <v>80</v>
      </c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</row>
    <row r="79" spans="1:78" x14ac:dyDescent="0.2">
      <c r="W79" s="53" t="s">
        <v>12</v>
      </c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4"/>
      <c r="AO79" s="4"/>
      <c r="AP79" s="53" t="s">
        <v>13</v>
      </c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</sheetData>
  <mergeCells count="305"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4:BL54"/>
    <mergeCell ref="AW54:BA54"/>
    <mergeCell ref="BB54:BF54"/>
    <mergeCell ref="Q54:U54"/>
    <mergeCell ref="AQ54:AV54"/>
    <mergeCell ref="AA54:AF54"/>
    <mergeCell ref="AG54:AK54"/>
    <mergeCell ref="V54:Z54"/>
    <mergeCell ref="AL54:AP54"/>
    <mergeCell ref="BM68:BQ68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A56:BQ56"/>
    <mergeCell ref="A62:B62"/>
    <mergeCell ref="A61:B61"/>
    <mergeCell ref="AK43:AO43"/>
    <mergeCell ref="AF43:AJ43"/>
    <mergeCell ref="A54:P54"/>
    <mergeCell ref="A47:BL47"/>
    <mergeCell ref="AP79:BH79"/>
    <mergeCell ref="A78:V78"/>
    <mergeCell ref="W78:AM78"/>
    <mergeCell ref="AP78:BH78"/>
    <mergeCell ref="W79:AM79"/>
    <mergeCell ref="Y58:AM58"/>
    <mergeCell ref="AN58:BB58"/>
    <mergeCell ref="BC58:BQ58"/>
    <mergeCell ref="A52:P52"/>
    <mergeCell ref="AQ51:AV51"/>
    <mergeCell ref="AL51:AP51"/>
    <mergeCell ref="AG51:AK51"/>
    <mergeCell ref="AA51:AF51"/>
    <mergeCell ref="AP75:BH75"/>
    <mergeCell ref="W75:AM75"/>
    <mergeCell ref="A74:V74"/>
    <mergeCell ref="W74:AM74"/>
    <mergeCell ref="AP74:BH74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0:BL70"/>
    <mergeCell ref="A71:BL71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3" priority="15" stopIfTrue="1" operator="equal">
      <formula>$C61</formula>
    </cfRule>
  </conditionalFormatting>
  <conditionalFormatting sqref="A62:B62">
    <cfRule type="cellIs" dxfId="12" priority="16" stopIfTrue="1" operator="equal">
      <formula>0</formula>
    </cfRule>
  </conditionalFormatting>
  <conditionalFormatting sqref="C63">
    <cfRule type="cellIs" dxfId="11" priority="13" stopIfTrue="1" operator="equal">
      <formula>$C62</formula>
    </cfRule>
  </conditionalFormatting>
  <conditionalFormatting sqref="A63:B63">
    <cfRule type="cellIs" dxfId="10" priority="14" stopIfTrue="1" operator="equal">
      <formula>0</formula>
    </cfRule>
  </conditionalFormatting>
  <conditionalFormatting sqref="C64">
    <cfRule type="cellIs" dxfId="9" priority="11" stopIfTrue="1" operator="equal">
      <formula>$C63</formula>
    </cfRule>
  </conditionalFormatting>
  <conditionalFormatting sqref="A64:B64">
    <cfRule type="cellIs" dxfId="8" priority="12" stopIfTrue="1" operator="equal">
      <formula>0</formula>
    </cfRule>
  </conditionalFormatting>
  <conditionalFormatting sqref="C65">
    <cfRule type="cellIs" dxfId="7" priority="9" stopIfTrue="1" operator="equal">
      <formula>$C64</formula>
    </cfRule>
  </conditionalFormatting>
  <conditionalFormatting sqref="A65:B65">
    <cfRule type="cellIs" dxfId="6" priority="10" stopIfTrue="1" operator="equal">
      <formula>0</formula>
    </cfRule>
  </conditionalFormatting>
  <conditionalFormatting sqref="C66">
    <cfRule type="cellIs" dxfId="5" priority="7" stopIfTrue="1" operator="equal">
      <formula>$C65</formula>
    </cfRule>
  </conditionalFormatting>
  <conditionalFormatting sqref="A66:B66">
    <cfRule type="cellIs" dxfId="4" priority="8" stopIfTrue="1" operator="equal">
      <formula>0</formula>
    </cfRule>
  </conditionalFormatting>
  <conditionalFormatting sqref="C67">
    <cfRule type="cellIs" dxfId="3" priority="5" stopIfTrue="1" operator="equal">
      <formula>$C66</formula>
    </cfRule>
  </conditionalFormatting>
  <conditionalFormatting sqref="A67:B67">
    <cfRule type="cellIs" dxfId="2" priority="6" stopIfTrue="1" operator="equal">
      <formula>0</formula>
    </cfRule>
  </conditionalFormatting>
  <conditionalFormatting sqref="C68">
    <cfRule type="cellIs" dxfId="1" priority="3" stopIfTrue="1" operator="equal">
      <formula>$C67</formula>
    </cfRule>
  </conditionalFormatting>
  <conditionalFormatting sqref="A68:B6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КПК0116084</vt:lpstr>
      <vt:lpstr>КПК0116084!Область_печати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2020-02-05T09:13:59Z</cp:lastPrinted>
  <dcterms:created xsi:type="dcterms:W3CDTF">2016-08-10T10:53:25Z</dcterms:created>
  <dcterms:modified xsi:type="dcterms:W3CDTF">2020-02-05T09:14:06Z</dcterms:modified>
</cp:coreProperties>
</file>